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'!$A$1:$E$88</definedName>
  </definedNames>
  <calcPr calcId="144525"/>
</workbook>
</file>

<file path=xl/calcChain.xml><?xml version="1.0" encoding="utf-8"?>
<calcChain xmlns="http://schemas.openxmlformats.org/spreadsheetml/2006/main">
  <c r="C86" i="1" l="1"/>
  <c r="C85" i="1"/>
  <c r="C79" i="1"/>
  <c r="C76" i="1"/>
  <c r="C74" i="1"/>
  <c r="C72" i="1"/>
  <c r="C70" i="1"/>
  <c r="C67" i="1"/>
  <c r="C65" i="1"/>
  <c r="C34" i="1"/>
  <c r="C29" i="1"/>
  <c r="C27" i="1"/>
  <c r="C25" i="1"/>
  <c r="C23" i="1"/>
  <c r="C87" i="1" s="1"/>
  <c r="C88" i="1" s="1"/>
  <c r="D18" i="1" s="1"/>
  <c r="D20" i="1" s="1"/>
  <c r="D13" i="1"/>
  <c r="D9" i="1"/>
  <c r="D19" i="1" l="1"/>
  <c r="D17" i="1"/>
</calcChain>
</file>

<file path=xl/sharedStrings.xml><?xml version="1.0" encoding="utf-8"?>
<sst xmlns="http://schemas.openxmlformats.org/spreadsheetml/2006/main" count="187" uniqueCount="147">
  <si>
    <t>Отчет об исполнении ООО "Лидер" договора управления МДК по адресу:</t>
  </si>
  <si>
    <t>г. Чита мкр.Осетровка, д.12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</si>
  <si>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</si>
  <si>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</si>
  <si>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</si>
  <si>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</si>
  <si>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</si>
  <si>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</si>
  <si>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</si>
  <si>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</si>
  <si>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</si>
  <si>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</si>
  <si>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</si>
  <si>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</si>
  <si>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</si>
  <si>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</si>
  <si>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</si>
  <si>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</si>
  <si>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</si>
  <si>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</si>
  <si>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</si>
  <si>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</si>
  <si>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</si>
  <si>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</si>
  <si>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</si>
  <si>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</si>
  <si>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</si>
  <si>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</si>
  <si>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</si>
  <si>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</si>
  <si>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</si>
  <si>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</si>
  <si>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</si>
  <si>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</si>
  <si>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</si>
  <si>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</si>
  <si>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</si>
  <si>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</si>
  <si>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</si>
  <si>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</si>
  <si>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</si>
  <si>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</si>
  <si>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</si>
  <si>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</si>
  <si>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отопления</t>
  </si>
  <si>
    <t>м</t>
  </si>
  <si>
    <t>5.2</t>
  </si>
  <si>
    <t>Установка светильника с датчиком на движение</t>
  </si>
  <si>
    <t>шт.</t>
  </si>
  <si>
    <t>5.3</t>
  </si>
  <si>
    <t>Устройство бетонного выравнивающего слоя до 50мм отдельн. местами</t>
  </si>
  <si>
    <t>5.4</t>
  </si>
  <si>
    <t>Устройство конька из рубероида с креплением по длине шир.75мм*125</t>
  </si>
  <si>
    <t>5.5</t>
  </si>
  <si>
    <t>Очистка козырька над входом в подъезд от разного вида мусора, с выносо</t>
  </si>
  <si>
    <t>5.6</t>
  </si>
  <si>
    <t>Очистка подвала от бытового и строительно мусора</t>
  </si>
  <si>
    <t>1 дом</t>
  </si>
  <si>
    <t>5.7</t>
  </si>
  <si>
    <t>Перезапуск (удаление воздуха) стояков отопления</t>
  </si>
  <si>
    <t>5.8</t>
  </si>
  <si>
    <t>5.9</t>
  </si>
  <si>
    <t>Прокладка электрокабеля АВВГ 2*2,5 мм2</t>
  </si>
  <si>
    <t>5.10</t>
  </si>
  <si>
    <t>Ремонт входных групп подъездов мкр.Осетровка, д.12</t>
  </si>
  <si>
    <t>дом</t>
  </si>
  <si>
    <t>5.11</t>
  </si>
  <si>
    <t>Ремонт кровли(час-я зам.шифера ус-во конька и карниза из кров.жел.)авт</t>
  </si>
  <si>
    <t>5.12</t>
  </si>
  <si>
    <t>Ремонт меж-го шва с пред-й разб-ой кирп-го запол-ия шва с исп-ем автов</t>
  </si>
  <si>
    <t>5.13</t>
  </si>
  <si>
    <t>Осмотр подвала</t>
  </si>
  <si>
    <t>5.14</t>
  </si>
  <si>
    <t>подвал</t>
  </si>
  <si>
    <t>5.15</t>
  </si>
  <si>
    <t>Осмотр систем отопления в квартире</t>
  </si>
  <si>
    <t>кв</t>
  </si>
  <si>
    <t>5.16</t>
  </si>
  <si>
    <t>Осмотр системы отопления в квартире</t>
  </si>
  <si>
    <t>Кв.</t>
  </si>
  <si>
    <t>5.17</t>
  </si>
  <si>
    <t>Осмотр электропроводки</t>
  </si>
  <si>
    <t>5.18</t>
  </si>
  <si>
    <t>5.19</t>
  </si>
  <si>
    <t>Изделия из ПВХ, Осетровка,12 (4 шт)</t>
  </si>
  <si>
    <t>5.20</t>
  </si>
  <si>
    <t>Исполнение заявок не связанных с ремонтом</t>
  </si>
  <si>
    <t>5.21</t>
  </si>
  <si>
    <t>5.22</t>
  </si>
  <si>
    <t>Мелкий ремонт шиферной кровли</t>
  </si>
  <si>
    <t>5.23</t>
  </si>
  <si>
    <t>Монтажные и ремонтные работы ВВП и ТУ мкр.Осетровка, д.12</t>
  </si>
  <si>
    <t>5.24</t>
  </si>
  <si>
    <t>Навеска информационной доски (со стоимостью доски)</t>
  </si>
  <si>
    <t>5.25</t>
  </si>
  <si>
    <t>Замена вентиля д.20, д.15</t>
  </si>
  <si>
    <t>5.26</t>
  </si>
  <si>
    <t>Замена муфты</t>
  </si>
  <si>
    <t>5.27</t>
  </si>
  <si>
    <t>Запуск внутр-й системы отоп-я (пост-ка на циркуляцию) с обходом подвал</t>
  </si>
  <si>
    <t>5.28</t>
  </si>
  <si>
    <t>Демонтаж старого непригодного электрооборудования(светильники,розетки.</t>
  </si>
  <si>
    <t>услуга</t>
  </si>
  <si>
    <t>5.29</t>
  </si>
  <si>
    <t>Закрытие и открытие стояков водоснабжения</t>
  </si>
  <si>
    <t>1 стояк</t>
  </si>
  <si>
    <t>5.30</t>
  </si>
  <si>
    <t>Бетонирование дверного порога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</si>
  <si>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</si>
  <si>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</si>
  <si>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</si>
  <si>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</si>
  <si>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</si>
  <si>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</si>
  <si>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</si>
  <si>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Закрытие продуха кирпичем</t>
  </si>
  <si>
    <t>Работы по содержанию и ремонту систем внутридомового газового оборудования</t>
  </si>
  <si>
    <t>10.1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</si>
  <si>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</si>
  <si>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</si>
  <si>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</si>
  <si>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</si>
  <si>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</si>
  <si>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</si>
  <si>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</si>
  <si>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</si>
  <si>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</si>
  <si>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</si>
  <si>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</si>
  <si>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Установка деревянного забора ( с земляными работами)</t>
  </si>
  <si>
    <t>м/п</t>
  </si>
  <si>
    <t>13.3</t>
  </si>
  <si>
    <t>Уборка придомовой территории 1,2,3,4 кв. 2023 г. К=0,8</t>
  </si>
  <si>
    <t>13.4</t>
  </si>
  <si>
    <t>Организация мест накоп.ртуть сод-х ламп 1,2,3,4кв. 2023г.К=0,6;0,8;0,8</t>
  </si>
  <si>
    <t>13.5</t>
  </si>
  <si>
    <t>Изготовление столбиков для забора размером 100*100*1200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</si>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</sst>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5" fillId="0" borderId="0" xfId="3" applyFont="1" applyFill="1" applyAlignment="1">
      <alignment horizontal="center" wrapText="1"/>
    </xf>
    <xf numFmtId="0" fontId="7" fillId="3" borderId="5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0" xfId="3" applyFont="1" applyFill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9" fontId="5" fillId="0" borderId="5" xfId="6" applyNumberFormat="1" applyFont="1" applyFill="1" applyBorder="1"/>
    <xf numFmtId="165" fontId="5" fillId="0" borderId="5" xfId="6" applyNumberFormat="1" applyFont="1" applyFill="1" applyBorder="1"/>
    <xf numFmtId="49" fontId="5" fillId="0" borderId="5" xfId="6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4" fontId="5" fillId="0" borderId="0" xfId="3" applyNumberFormat="1" applyFont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</cellXfs>
  <cellStyles count="66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6"/>
    <cellStyle name="Обычный 34" xfId="30"/>
    <cellStyle name="Обычный 4" xfId="31"/>
    <cellStyle name="Обычный 5" xfId="32"/>
    <cellStyle name="Обычный 6" xfId="33"/>
    <cellStyle name="Обычный 7" xfId="34"/>
    <cellStyle name="Обычный 8" xfId="35"/>
    <cellStyle name="Обычный 9" xfId="36"/>
    <cellStyle name="Финансовый" xfId="1" builtinId="3"/>
    <cellStyle name="Финансовый 10" xfId="37"/>
    <cellStyle name="Финансовый 11" xfId="38"/>
    <cellStyle name="Финансовый 12" xfId="39"/>
    <cellStyle name="Финансовый 13" xfId="40"/>
    <cellStyle name="Финансовый 14" xfId="41"/>
    <cellStyle name="Финансовый 15" xfId="42"/>
    <cellStyle name="Финансовый 16" xfId="43"/>
    <cellStyle name="Финансовый 17" xfId="44"/>
    <cellStyle name="Финансовый 18" xfId="45"/>
    <cellStyle name="Финансовый 19" xfId="46"/>
    <cellStyle name="Финансовый 2" xfId="47"/>
    <cellStyle name="Финансовый 20" xfId="48"/>
    <cellStyle name="Финансовый 21" xfId="49"/>
    <cellStyle name="Финансовый 22" xfId="50"/>
    <cellStyle name="Финансовый 23" xfId="51"/>
    <cellStyle name="Финансовый 24" xfId="52"/>
    <cellStyle name="Финансовый 25" xfId="53"/>
    <cellStyle name="Финансовый 26" xfId="54"/>
    <cellStyle name="Финансовый 27" xfId="55"/>
    <cellStyle name="Финансовый 28" xfId="56"/>
    <cellStyle name="Финансовый 29" xfId="57"/>
    <cellStyle name="Финансовый 3" xfId="4"/>
    <cellStyle name="Финансовый 30" xfId="58"/>
    <cellStyle name="Финансовый 31" xfId="59"/>
    <cellStyle name="Финансовый 4" xfId="60"/>
    <cellStyle name="Финансовый 5" xfId="61"/>
    <cellStyle name="Финансовый 6" xfId="62"/>
    <cellStyle name="Финансовый 7" xfId="63"/>
    <cellStyle name="Финансовый 8" xfId="64"/>
    <cellStyle name="Финансовый 9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6"/>
  <sheetViews>
    <sheetView tabSelected="1" topLeftCell="A78" zoomScaleNormal="100" workbookViewId="0">
      <selection activeCell="F88" sqref="F88"/>
    </sheetView>
  </sheetViews>
  <sheetFormatPr defaultRowHeight="15" outlineLevelRow="2" x14ac:dyDescent="0.25"/>
  <cols>
    <col min="1" max="1" width="9.140625" style="68"/>
    <col min="2" max="2" width="68.140625" style="75" customWidth="1"/>
    <col min="3" max="3" width="14.7109375" style="76" customWidth="1"/>
    <col min="4" max="4" width="9.140625" style="77" customWidth="1"/>
    <col min="5" max="5" width="12.7109375" style="77" customWidth="1"/>
    <col min="6" max="6" width="17.28515625" style="1" customWidth="1"/>
    <col min="7" max="16384" width="9.140625" style="1"/>
  </cols>
  <sheetData>
    <row r="3" spans="1:7" ht="15.75" customHeight="1" x14ac:dyDescent="0.25">
      <c r="A3" s="91" t="s">
        <v>0</v>
      </c>
      <c r="B3" s="91"/>
      <c r="C3" s="91"/>
      <c r="D3" s="91"/>
      <c r="E3" s="91"/>
    </row>
    <row r="4" spans="1:7" ht="15" customHeight="1" x14ac:dyDescent="0.25">
      <c r="A4" s="91" t="s">
        <v>1</v>
      </c>
      <c r="B4" s="91"/>
      <c r="C4" s="91"/>
      <c r="D4" s="91"/>
      <c r="E4" s="91"/>
    </row>
    <row r="5" spans="1:7" ht="17.25" customHeight="1" x14ac:dyDescent="0.25">
      <c r="A5" s="92" t="s">
        <v>2</v>
      </c>
      <c r="B5" s="92"/>
      <c r="C5" s="92"/>
      <c r="D5" s="92"/>
      <c r="E5" s="92"/>
    </row>
    <row r="7" spans="1:7" ht="39" customHeight="1" x14ac:dyDescent="0.25">
      <c r="A7" s="93" t="s">
        <v>3</v>
      </c>
      <c r="B7" s="94"/>
      <c r="C7" s="94"/>
      <c r="D7" s="94"/>
      <c r="E7" s="95"/>
    </row>
    <row r="8" spans="1:7" x14ac:dyDescent="0.25">
      <c r="A8" s="2">
        <v>1</v>
      </c>
      <c r="B8" s="96" t="s">
        <v>4</v>
      </c>
      <c r="C8" s="97"/>
      <c r="D8" s="80">
        <v>465743.23</v>
      </c>
      <c r="E8" s="81"/>
      <c r="F8" s="3"/>
    </row>
    <row r="9" spans="1:7" ht="30" x14ac:dyDescent="0.25">
      <c r="A9" s="4">
        <v>2</v>
      </c>
      <c r="B9" s="5" t="s">
        <v>5</v>
      </c>
      <c r="C9" s="6"/>
      <c r="D9" s="89">
        <f>D10+D11+D12</f>
        <v>986150.04</v>
      </c>
      <c r="E9" s="89"/>
      <c r="F9" s="7"/>
      <c r="G9" s="7"/>
    </row>
    <row r="10" spans="1:7" x14ac:dyDescent="0.25">
      <c r="A10" s="8" t="s">
        <v>6</v>
      </c>
      <c r="B10" s="9" t="s">
        <v>7</v>
      </c>
      <c r="C10" s="10"/>
      <c r="D10" s="78">
        <v>979806.36</v>
      </c>
      <c r="E10" s="79"/>
    </row>
    <row r="11" spans="1:7" x14ac:dyDescent="0.25">
      <c r="A11" s="8" t="s">
        <v>8</v>
      </c>
      <c r="B11" s="9" t="s">
        <v>9</v>
      </c>
      <c r="C11" s="10"/>
      <c r="D11" s="78"/>
      <c r="E11" s="79"/>
    </row>
    <row r="12" spans="1:7" x14ac:dyDescent="0.25">
      <c r="A12" s="8" t="s">
        <v>10</v>
      </c>
      <c r="B12" s="9" t="s">
        <v>11</v>
      </c>
      <c r="C12" s="10"/>
      <c r="D12" s="78">
        <v>6343.68</v>
      </c>
      <c r="E12" s="79"/>
    </row>
    <row r="13" spans="1:7" ht="30.75" customHeight="1" x14ac:dyDescent="0.25">
      <c r="A13" s="4">
        <v>3</v>
      </c>
      <c r="B13" s="90" t="s">
        <v>12</v>
      </c>
      <c r="C13" s="90"/>
      <c r="D13" s="87">
        <f>D14+D15+D16</f>
        <v>1011305.95</v>
      </c>
      <c r="E13" s="88"/>
    </row>
    <row r="14" spans="1:7" x14ac:dyDescent="0.25">
      <c r="A14" s="8" t="s">
        <v>13</v>
      </c>
      <c r="B14" s="9" t="s">
        <v>7</v>
      </c>
      <c r="C14" s="10"/>
      <c r="D14" s="78">
        <v>1011305.95</v>
      </c>
      <c r="E14" s="79"/>
    </row>
    <row r="15" spans="1:7" x14ac:dyDescent="0.25">
      <c r="A15" s="8" t="s">
        <v>14</v>
      </c>
      <c r="B15" s="9" t="s">
        <v>9</v>
      </c>
      <c r="C15" s="10"/>
      <c r="D15" s="78"/>
      <c r="E15" s="79"/>
    </row>
    <row r="16" spans="1:7" x14ac:dyDescent="0.25">
      <c r="A16" s="8" t="s">
        <v>15</v>
      </c>
      <c r="B16" s="9" t="s">
        <v>11</v>
      </c>
      <c r="C16" s="10"/>
      <c r="D16" s="78"/>
      <c r="E16" s="79"/>
    </row>
    <row r="17" spans="1:8" x14ac:dyDescent="0.25">
      <c r="A17" s="8">
        <v>4</v>
      </c>
      <c r="B17" s="9" t="s">
        <v>16</v>
      </c>
      <c r="C17" s="10"/>
      <c r="D17" s="78">
        <f>D9-D13</f>
        <v>-25155.909999999916</v>
      </c>
      <c r="E17" s="79"/>
    </row>
    <row r="18" spans="1:8" ht="30" customHeight="1" x14ac:dyDescent="0.25">
      <c r="A18" s="4">
        <v>5</v>
      </c>
      <c r="B18" s="85" t="s">
        <v>17</v>
      </c>
      <c r="C18" s="86"/>
      <c r="D18" s="87">
        <f>C88</f>
        <v>1537672.1759999993</v>
      </c>
      <c r="E18" s="88"/>
    </row>
    <row r="19" spans="1:8" x14ac:dyDescent="0.25">
      <c r="A19" s="8">
        <v>6</v>
      </c>
      <c r="B19" s="9" t="s">
        <v>18</v>
      </c>
      <c r="C19" s="10"/>
      <c r="D19" s="78">
        <f>D9-D18</f>
        <v>-551522.13599999924</v>
      </c>
      <c r="E19" s="79"/>
    </row>
    <row r="20" spans="1:8" x14ac:dyDescent="0.25">
      <c r="A20" s="2">
        <v>7</v>
      </c>
      <c r="B20" s="11" t="s">
        <v>19</v>
      </c>
      <c r="C20" s="12"/>
      <c r="D20" s="80">
        <f>D8+D9-D18</f>
        <v>-85778.905999999261</v>
      </c>
      <c r="E20" s="81"/>
    </row>
    <row r="21" spans="1:8" ht="21.75" customHeight="1" x14ac:dyDescent="0.25">
      <c r="A21" s="82" t="s">
        <v>20</v>
      </c>
      <c r="B21" s="83"/>
      <c r="C21" s="83"/>
      <c r="D21" s="83"/>
      <c r="E21" s="84"/>
    </row>
    <row r="22" spans="1:8" ht="73.5" customHeight="1" x14ac:dyDescent="0.25">
      <c r="A22" s="8" t="s">
        <v>21</v>
      </c>
      <c r="B22" s="13" t="s">
        <v>22</v>
      </c>
      <c r="C22" s="14" t="s">
        <v>23</v>
      </c>
      <c r="D22" s="15" t="s">
        <v>24</v>
      </c>
      <c r="E22" s="16" t="s">
        <v>25</v>
      </c>
    </row>
    <row r="23" spans="1:8" x14ac:dyDescent="0.25">
      <c r="A23" s="2">
        <v>1</v>
      </c>
      <c r="B23" s="17" t="s">
        <v>26</v>
      </c>
      <c r="C23" s="18">
        <f>SUM(C24:C24)</f>
        <v>168990</v>
      </c>
      <c r="D23" s="19"/>
      <c r="E23" s="19"/>
      <c r="F23" s="20"/>
    </row>
    <row r="24" spans="1:8" s="26" customFormat="1" x14ac:dyDescent="0.25">
      <c r="A24" s="21" t="s">
        <v>27</v>
      </c>
      <c r="B24" s="22" t="s">
        <v>28</v>
      </c>
      <c r="C24" s="23">
        <v>168990</v>
      </c>
      <c r="D24" s="22" t="s">
        <v>29</v>
      </c>
      <c r="E24" s="23">
        <v>33798</v>
      </c>
      <c r="F24" s="24"/>
      <c r="G24" s="25"/>
      <c r="H24" s="25"/>
    </row>
    <row r="25" spans="1:8" s="27" customFormat="1" ht="28.5" x14ac:dyDescent="0.25">
      <c r="A25" s="2">
        <v>2</v>
      </c>
      <c r="B25" s="17" t="s">
        <v>30</v>
      </c>
      <c r="C25" s="18">
        <f>C26</f>
        <v>81655.92</v>
      </c>
      <c r="D25" s="19"/>
      <c r="E25" s="19"/>
    </row>
    <row r="26" spans="1:8" s="26" customFormat="1" x14ac:dyDescent="0.25">
      <c r="A26" s="21" t="s">
        <v>6</v>
      </c>
      <c r="B26" s="22" t="s">
        <v>31</v>
      </c>
      <c r="C26" s="23">
        <v>81655.92</v>
      </c>
      <c r="D26" s="22" t="s">
        <v>29</v>
      </c>
      <c r="E26" s="23">
        <v>33798</v>
      </c>
      <c r="F26" s="25"/>
      <c r="G26" s="25"/>
      <c r="H26" s="25"/>
    </row>
    <row r="27" spans="1:8" s="27" customFormat="1" x14ac:dyDescent="0.25">
      <c r="A27" s="2">
        <v>3</v>
      </c>
      <c r="B27" s="17" t="s">
        <v>32</v>
      </c>
      <c r="C27" s="18">
        <f>C28</f>
        <v>0</v>
      </c>
      <c r="D27" s="28"/>
      <c r="E27" s="19"/>
    </row>
    <row r="28" spans="1:8" s="26" customFormat="1" x14ac:dyDescent="0.25">
      <c r="A28" s="21" t="s">
        <v>13</v>
      </c>
      <c r="B28" s="29"/>
      <c r="C28" s="30"/>
      <c r="D28" s="31"/>
      <c r="E28" s="32"/>
      <c r="F28" s="25"/>
      <c r="G28" s="25"/>
      <c r="H28" s="25"/>
    </row>
    <row r="29" spans="1:8" s="27" customFormat="1" ht="28.5" x14ac:dyDescent="0.25">
      <c r="A29" s="2">
        <v>4</v>
      </c>
      <c r="B29" s="17" t="s">
        <v>33</v>
      </c>
      <c r="C29" s="18">
        <f>SUM(C30:C33)</f>
        <v>25889.27</v>
      </c>
      <c r="D29" s="19"/>
      <c r="E29" s="19"/>
    </row>
    <row r="30" spans="1:8" s="26" customFormat="1" x14ac:dyDescent="0.25">
      <c r="A30" s="21" t="s">
        <v>34</v>
      </c>
      <c r="B30" s="22" t="s">
        <v>35</v>
      </c>
      <c r="C30" s="23">
        <v>4224.75</v>
      </c>
      <c r="D30" s="22" t="s">
        <v>29</v>
      </c>
      <c r="E30" s="23">
        <v>33798</v>
      </c>
      <c r="F30" s="25"/>
      <c r="G30" s="25"/>
      <c r="H30" s="25"/>
    </row>
    <row r="31" spans="1:8" s="26" customFormat="1" x14ac:dyDescent="0.25">
      <c r="A31" s="21" t="s">
        <v>36</v>
      </c>
      <c r="B31" s="22" t="s">
        <v>37</v>
      </c>
      <c r="C31" s="23">
        <v>3660.32</v>
      </c>
      <c r="D31" s="22" t="s">
        <v>29</v>
      </c>
      <c r="E31" s="23">
        <v>33798</v>
      </c>
      <c r="F31" s="25"/>
      <c r="G31" s="25"/>
      <c r="H31" s="25"/>
    </row>
    <row r="32" spans="1:8" s="26" customFormat="1" x14ac:dyDescent="0.25">
      <c r="A32" s="21" t="s">
        <v>38</v>
      </c>
      <c r="B32" s="22" t="s">
        <v>39</v>
      </c>
      <c r="C32" s="23">
        <v>2230.67</v>
      </c>
      <c r="D32" s="22" t="s">
        <v>29</v>
      </c>
      <c r="E32" s="23">
        <v>33798</v>
      </c>
      <c r="F32" s="25"/>
      <c r="G32" s="25"/>
      <c r="H32" s="25"/>
    </row>
    <row r="33" spans="1:8" s="26" customFormat="1" x14ac:dyDescent="0.25">
      <c r="A33" s="21" t="s">
        <v>40</v>
      </c>
      <c r="B33" s="22" t="s">
        <v>41</v>
      </c>
      <c r="C33" s="23">
        <v>15773.53</v>
      </c>
      <c r="D33" s="22" t="s">
        <v>29</v>
      </c>
      <c r="E33" s="23">
        <v>33798</v>
      </c>
      <c r="F33" s="25"/>
      <c r="G33" s="25"/>
      <c r="H33" s="25"/>
    </row>
    <row r="34" spans="1:8" ht="42.75" outlineLevel="1" x14ac:dyDescent="0.25">
      <c r="A34" s="2">
        <v>5</v>
      </c>
      <c r="B34" s="17" t="s">
        <v>42</v>
      </c>
      <c r="C34" s="33">
        <f>C35+C36+C37+C38+C39+C40+C41+C42+C43+C44+C45+C46+C47+C48+C49+C50+C51+C52+C53+C54+C55+C56+C57+C58+C59+C60+C61+C62+C63+C64</f>
        <v>758117.99999999977</v>
      </c>
      <c r="D34" s="34"/>
      <c r="E34" s="34"/>
      <c r="F34" s="20"/>
      <c r="G34" s="20"/>
    </row>
    <row r="35" spans="1:8" outlineLevel="1" x14ac:dyDescent="0.25">
      <c r="A35" s="8" t="s">
        <v>43</v>
      </c>
      <c r="B35" s="22" t="s">
        <v>44</v>
      </c>
      <c r="C35" s="23">
        <v>2574.92</v>
      </c>
      <c r="D35" s="22" t="s">
        <v>45</v>
      </c>
      <c r="E35" s="23">
        <v>1.5</v>
      </c>
      <c r="F35" s="20"/>
      <c r="G35" s="20"/>
    </row>
    <row r="36" spans="1:8" outlineLevel="1" x14ac:dyDescent="0.25">
      <c r="A36" s="8" t="s">
        <v>46</v>
      </c>
      <c r="B36" s="22" t="s">
        <v>47</v>
      </c>
      <c r="C36" s="23">
        <v>53351.63</v>
      </c>
      <c r="D36" s="22" t="s">
        <v>48</v>
      </c>
      <c r="E36" s="23">
        <v>25</v>
      </c>
      <c r="F36" s="20"/>
      <c r="G36" s="20"/>
    </row>
    <row r="37" spans="1:8" ht="30" customHeight="1" outlineLevel="1" x14ac:dyDescent="0.25">
      <c r="A37" s="8" t="s">
        <v>49</v>
      </c>
      <c r="B37" s="22" t="s">
        <v>50</v>
      </c>
      <c r="C37" s="23">
        <v>28801.8</v>
      </c>
      <c r="D37" s="22" t="s">
        <v>29</v>
      </c>
      <c r="E37" s="23">
        <v>20</v>
      </c>
      <c r="F37" s="20"/>
      <c r="G37" s="20"/>
    </row>
    <row r="38" spans="1:8" outlineLevel="1" x14ac:dyDescent="0.25">
      <c r="A38" s="8" t="s">
        <v>51</v>
      </c>
      <c r="B38" s="22" t="s">
        <v>52</v>
      </c>
      <c r="C38" s="23">
        <v>8039.1</v>
      </c>
      <c r="D38" s="22" t="s">
        <v>45</v>
      </c>
      <c r="E38" s="23">
        <v>30</v>
      </c>
      <c r="F38" s="20"/>
      <c r="G38" s="20"/>
    </row>
    <row r="39" spans="1:8" outlineLevel="1" x14ac:dyDescent="0.25">
      <c r="A39" s="8" t="s">
        <v>53</v>
      </c>
      <c r="B39" s="22" t="s">
        <v>54</v>
      </c>
      <c r="C39" s="23">
        <v>1486.48</v>
      </c>
      <c r="D39" s="22" t="s">
        <v>48</v>
      </c>
      <c r="E39" s="23">
        <v>4</v>
      </c>
      <c r="F39" s="20"/>
      <c r="G39" s="20"/>
    </row>
    <row r="40" spans="1:8" outlineLevel="1" x14ac:dyDescent="0.25">
      <c r="A40" s="8" t="s">
        <v>55</v>
      </c>
      <c r="B40" s="22" t="s">
        <v>56</v>
      </c>
      <c r="C40" s="23">
        <v>81688.05</v>
      </c>
      <c r="D40" s="22" t="s">
        <v>57</v>
      </c>
      <c r="E40" s="23">
        <v>1</v>
      </c>
      <c r="F40" s="20"/>
      <c r="G40" s="20"/>
    </row>
    <row r="41" spans="1:8" outlineLevel="1" x14ac:dyDescent="0.25">
      <c r="A41" s="8" t="s">
        <v>58</v>
      </c>
      <c r="B41" s="22" t="s">
        <v>59</v>
      </c>
      <c r="C41" s="23">
        <v>4713.7</v>
      </c>
      <c r="D41" s="22" t="s">
        <v>48</v>
      </c>
      <c r="E41" s="23">
        <v>10</v>
      </c>
      <c r="F41" s="20"/>
      <c r="G41" s="20"/>
    </row>
    <row r="42" spans="1:8" outlineLevel="1" x14ac:dyDescent="0.25">
      <c r="A42" s="8" t="s">
        <v>60</v>
      </c>
      <c r="B42" s="22"/>
      <c r="C42" s="23"/>
      <c r="D42" s="22"/>
      <c r="E42" s="23"/>
      <c r="F42" s="20"/>
      <c r="G42" s="20"/>
    </row>
    <row r="43" spans="1:8" outlineLevel="1" x14ac:dyDescent="0.25">
      <c r="A43" s="8" t="s">
        <v>61</v>
      </c>
      <c r="B43" s="22" t="s">
        <v>62</v>
      </c>
      <c r="C43" s="23">
        <v>2586.3200000000002</v>
      </c>
      <c r="D43" s="22" t="s">
        <v>45</v>
      </c>
      <c r="E43" s="23">
        <v>11</v>
      </c>
      <c r="F43" s="20"/>
      <c r="G43" s="20"/>
    </row>
    <row r="44" spans="1:8" outlineLevel="1" x14ac:dyDescent="0.25">
      <c r="A44" s="8" t="s">
        <v>63</v>
      </c>
      <c r="B44" s="22" t="s">
        <v>64</v>
      </c>
      <c r="C44" s="23">
        <v>154566.21</v>
      </c>
      <c r="D44" s="22" t="s">
        <v>65</v>
      </c>
      <c r="E44" s="23">
        <v>1</v>
      </c>
      <c r="F44" s="20"/>
      <c r="G44" s="20"/>
    </row>
    <row r="45" spans="1:8" outlineLevel="1" x14ac:dyDescent="0.25">
      <c r="A45" s="8" t="s">
        <v>66</v>
      </c>
      <c r="B45" s="22" t="s">
        <v>67</v>
      </c>
      <c r="C45" s="23">
        <v>3009.28</v>
      </c>
      <c r="D45" s="22" t="s">
        <v>29</v>
      </c>
      <c r="E45" s="23">
        <v>2</v>
      </c>
      <c r="F45" s="20"/>
      <c r="G45" s="20"/>
    </row>
    <row r="46" spans="1:8" outlineLevel="1" x14ac:dyDescent="0.25">
      <c r="A46" s="8" t="s">
        <v>68</v>
      </c>
      <c r="B46" s="22" t="s">
        <v>69</v>
      </c>
      <c r="C46" s="23">
        <v>2773.95</v>
      </c>
      <c r="D46" s="22" t="s">
        <v>45</v>
      </c>
      <c r="E46" s="23">
        <v>1</v>
      </c>
      <c r="F46" s="20"/>
      <c r="G46" s="20"/>
    </row>
    <row r="47" spans="1:8" outlineLevel="1" x14ac:dyDescent="0.25">
      <c r="A47" s="8" t="s">
        <v>70</v>
      </c>
      <c r="B47" s="22" t="s">
        <v>71</v>
      </c>
      <c r="C47" s="23">
        <v>3407.22</v>
      </c>
      <c r="D47" s="22" t="s">
        <v>65</v>
      </c>
      <c r="E47" s="23">
        <v>6</v>
      </c>
      <c r="F47" s="20"/>
      <c r="G47" s="20"/>
    </row>
    <row r="48" spans="1:8" outlineLevel="1" x14ac:dyDescent="0.25">
      <c r="A48" s="8" t="s">
        <v>72</v>
      </c>
      <c r="B48" s="22" t="s">
        <v>71</v>
      </c>
      <c r="C48" s="23">
        <v>1071.8800000000001</v>
      </c>
      <c r="D48" s="22" t="s">
        <v>73</v>
      </c>
      <c r="E48" s="23">
        <v>1</v>
      </c>
      <c r="F48" s="20"/>
      <c r="G48" s="20"/>
    </row>
    <row r="49" spans="1:7" outlineLevel="1" x14ac:dyDescent="0.25">
      <c r="A49" s="8" t="s">
        <v>74</v>
      </c>
      <c r="B49" s="22" t="s">
        <v>75</v>
      </c>
      <c r="C49" s="23">
        <v>3815.46</v>
      </c>
      <c r="D49" s="22" t="s">
        <v>76</v>
      </c>
      <c r="E49" s="23">
        <v>6</v>
      </c>
      <c r="F49" s="20"/>
      <c r="G49" s="20"/>
    </row>
    <row r="50" spans="1:7" outlineLevel="1" x14ac:dyDescent="0.25">
      <c r="A50" s="8" t="s">
        <v>77</v>
      </c>
      <c r="B50" s="22" t="s">
        <v>78</v>
      </c>
      <c r="C50" s="23">
        <v>881.57</v>
      </c>
      <c r="D50" s="22" t="s">
        <v>79</v>
      </c>
      <c r="E50" s="23">
        <v>1</v>
      </c>
      <c r="F50" s="20"/>
      <c r="G50" s="20"/>
    </row>
    <row r="51" spans="1:7" outlineLevel="1" x14ac:dyDescent="0.25">
      <c r="A51" s="8" t="s">
        <v>80</v>
      </c>
      <c r="B51" s="22" t="s">
        <v>81</v>
      </c>
      <c r="C51" s="23">
        <v>522.27</v>
      </c>
      <c r="D51" s="22" t="s">
        <v>65</v>
      </c>
      <c r="E51" s="23">
        <v>1</v>
      </c>
      <c r="F51" s="20"/>
      <c r="G51" s="20"/>
    </row>
    <row r="52" spans="1:7" outlineLevel="1" x14ac:dyDescent="0.25">
      <c r="A52" s="8" t="s">
        <v>82</v>
      </c>
      <c r="B52" s="22" t="s">
        <v>81</v>
      </c>
      <c r="C52" s="23">
        <v>9571.49</v>
      </c>
      <c r="D52" s="22" t="s">
        <v>65</v>
      </c>
      <c r="E52" s="23">
        <v>1</v>
      </c>
      <c r="F52" s="20"/>
      <c r="G52" s="20"/>
    </row>
    <row r="53" spans="1:7" outlineLevel="1" x14ac:dyDescent="0.25">
      <c r="A53" s="8" t="s">
        <v>83</v>
      </c>
      <c r="B53" s="22" t="s">
        <v>84</v>
      </c>
      <c r="C53" s="23">
        <v>83820</v>
      </c>
      <c r="D53" s="22" t="s">
        <v>65</v>
      </c>
      <c r="E53" s="23">
        <v>1</v>
      </c>
      <c r="F53" s="20"/>
      <c r="G53" s="20"/>
    </row>
    <row r="54" spans="1:7" outlineLevel="1" x14ac:dyDescent="0.25">
      <c r="A54" s="8" t="s">
        <v>85</v>
      </c>
      <c r="B54" s="22" t="s">
        <v>86</v>
      </c>
      <c r="C54" s="23">
        <v>1401.5</v>
      </c>
      <c r="D54" s="22" t="s">
        <v>48</v>
      </c>
      <c r="E54" s="23">
        <v>2</v>
      </c>
      <c r="F54" s="20"/>
      <c r="G54" s="20"/>
    </row>
    <row r="55" spans="1:7" outlineLevel="1" x14ac:dyDescent="0.25">
      <c r="A55" s="8" t="s">
        <v>87</v>
      </c>
      <c r="B55" s="22" t="s">
        <v>86</v>
      </c>
      <c r="C55" s="23">
        <v>1287.17</v>
      </c>
      <c r="D55" s="22" t="s">
        <v>48</v>
      </c>
      <c r="E55" s="23">
        <v>1</v>
      </c>
      <c r="F55" s="20"/>
      <c r="G55" s="20"/>
    </row>
    <row r="56" spans="1:7" outlineLevel="1" x14ac:dyDescent="0.25">
      <c r="A56" s="8" t="s">
        <v>88</v>
      </c>
      <c r="B56" s="22" t="s">
        <v>89</v>
      </c>
      <c r="C56" s="23">
        <v>56353.2</v>
      </c>
      <c r="D56" s="22" t="s">
        <v>29</v>
      </c>
      <c r="E56" s="23">
        <v>60</v>
      </c>
      <c r="F56" s="20"/>
      <c r="G56" s="20"/>
    </row>
    <row r="57" spans="1:7" outlineLevel="1" x14ac:dyDescent="0.25">
      <c r="A57" s="8" t="s">
        <v>90</v>
      </c>
      <c r="B57" s="22" t="s">
        <v>91</v>
      </c>
      <c r="C57" s="23">
        <v>238390</v>
      </c>
      <c r="D57" s="22" t="s">
        <v>65</v>
      </c>
      <c r="E57" s="23">
        <v>1</v>
      </c>
      <c r="F57" s="20"/>
      <c r="G57" s="20"/>
    </row>
    <row r="58" spans="1:7" outlineLevel="1" x14ac:dyDescent="0.25">
      <c r="A58" s="8" t="s">
        <v>92</v>
      </c>
      <c r="B58" s="22" t="s">
        <v>93</v>
      </c>
      <c r="C58" s="23">
        <v>3518.08</v>
      </c>
      <c r="D58" s="22" t="s">
        <v>48</v>
      </c>
      <c r="E58" s="23">
        <v>4</v>
      </c>
      <c r="F58" s="20"/>
      <c r="G58" s="20"/>
    </row>
    <row r="59" spans="1:7" outlineLevel="1" x14ac:dyDescent="0.25">
      <c r="A59" s="8" t="s">
        <v>94</v>
      </c>
      <c r="B59" s="22" t="s">
        <v>95</v>
      </c>
      <c r="C59" s="23">
        <v>572.82000000000005</v>
      </c>
      <c r="D59" s="22" t="s">
        <v>48</v>
      </c>
      <c r="E59" s="23">
        <v>1</v>
      </c>
      <c r="F59" s="20"/>
      <c r="G59" s="20"/>
    </row>
    <row r="60" spans="1:7" s="35" customFormat="1" outlineLevel="2" x14ac:dyDescent="0.25">
      <c r="A60" s="8" t="s">
        <v>96</v>
      </c>
      <c r="B60" s="22" t="s">
        <v>97</v>
      </c>
      <c r="C60" s="23">
        <v>666.43</v>
      </c>
      <c r="D60" s="22" t="s">
        <v>48</v>
      </c>
      <c r="E60" s="23">
        <v>1</v>
      </c>
    </row>
    <row r="61" spans="1:7" s="35" customFormat="1" outlineLevel="2" x14ac:dyDescent="0.25">
      <c r="A61" s="8" t="s">
        <v>98</v>
      </c>
      <c r="B61" s="22" t="s">
        <v>99</v>
      </c>
      <c r="C61" s="23">
        <v>1965.62</v>
      </c>
      <c r="D61" s="22" t="s">
        <v>65</v>
      </c>
      <c r="E61" s="23">
        <v>1</v>
      </c>
    </row>
    <row r="62" spans="1:7" s="35" customFormat="1" outlineLevel="2" x14ac:dyDescent="0.25">
      <c r="A62" s="8" t="s">
        <v>100</v>
      </c>
      <c r="B62" s="22" t="s">
        <v>101</v>
      </c>
      <c r="C62" s="23">
        <v>3789.09</v>
      </c>
      <c r="D62" s="22" t="s">
        <v>102</v>
      </c>
      <c r="E62" s="23">
        <v>9</v>
      </c>
    </row>
    <row r="63" spans="1:7" s="35" customFormat="1" outlineLevel="2" x14ac:dyDescent="0.25">
      <c r="A63" s="8" t="s">
        <v>103</v>
      </c>
      <c r="B63" s="22" t="s">
        <v>104</v>
      </c>
      <c r="C63" s="23">
        <v>766.44</v>
      </c>
      <c r="D63" s="22" t="s">
        <v>105</v>
      </c>
      <c r="E63" s="23">
        <v>1</v>
      </c>
    </row>
    <row r="64" spans="1:7" s="35" customFormat="1" outlineLevel="2" x14ac:dyDescent="0.25">
      <c r="A64" s="8" t="s">
        <v>106</v>
      </c>
      <c r="B64" s="22" t="s">
        <v>107</v>
      </c>
      <c r="C64" s="23">
        <v>2726.32</v>
      </c>
      <c r="D64" s="22" t="s">
        <v>29</v>
      </c>
      <c r="E64" s="23">
        <v>2</v>
      </c>
    </row>
    <row r="65" spans="1:8" s="35" customFormat="1" ht="28.5" outlineLevel="2" x14ac:dyDescent="0.25">
      <c r="A65" s="36">
        <v>6</v>
      </c>
      <c r="B65" s="17" t="s">
        <v>108</v>
      </c>
      <c r="C65" s="37">
        <f>C66</f>
        <v>0</v>
      </c>
      <c r="D65" s="38"/>
      <c r="E65" s="38"/>
    </row>
    <row r="66" spans="1:8" s="35" customFormat="1" outlineLevel="2" x14ac:dyDescent="0.25">
      <c r="A66" s="39" t="s">
        <v>109</v>
      </c>
      <c r="B66" s="40"/>
      <c r="C66" s="41"/>
      <c r="D66" s="42"/>
      <c r="E66" s="43"/>
    </row>
    <row r="67" spans="1:8" s="35" customFormat="1" ht="28.5" outlineLevel="2" x14ac:dyDescent="0.25">
      <c r="A67" s="36">
        <v>7</v>
      </c>
      <c r="B67" s="17" t="s">
        <v>110</v>
      </c>
      <c r="C67" s="37">
        <f>C68</f>
        <v>0</v>
      </c>
      <c r="D67" s="38"/>
      <c r="E67" s="44"/>
    </row>
    <row r="68" spans="1:8" s="35" customFormat="1" outlineLevel="2" x14ac:dyDescent="0.25">
      <c r="A68" s="39" t="s">
        <v>111</v>
      </c>
      <c r="B68" s="45"/>
      <c r="C68" s="41"/>
      <c r="D68" s="42"/>
      <c r="E68" s="43"/>
    </row>
    <row r="69" spans="1:8" s="35" customFormat="1" outlineLevel="2" x14ac:dyDescent="0.25">
      <c r="A69" s="36">
        <v>8</v>
      </c>
      <c r="B69" s="17" t="s">
        <v>112</v>
      </c>
      <c r="C69" s="37">
        <v>0</v>
      </c>
      <c r="D69" s="38"/>
      <c r="E69" s="38"/>
    </row>
    <row r="70" spans="1:8" s="35" customFormat="1" ht="28.5" outlineLevel="2" x14ac:dyDescent="0.25">
      <c r="A70" s="36">
        <v>9</v>
      </c>
      <c r="B70" s="17" t="s">
        <v>113</v>
      </c>
      <c r="C70" s="37">
        <f>SUM(C71:C71)</f>
        <v>6614.98</v>
      </c>
      <c r="D70" s="38"/>
      <c r="E70" s="38"/>
    </row>
    <row r="71" spans="1:8" s="35" customFormat="1" outlineLevel="2" x14ac:dyDescent="0.25">
      <c r="A71" s="46" t="s">
        <v>114</v>
      </c>
      <c r="B71" s="22" t="s">
        <v>115</v>
      </c>
      <c r="C71" s="23">
        <v>6614.98</v>
      </c>
      <c r="D71" s="22" t="s">
        <v>29</v>
      </c>
      <c r="E71" s="23">
        <v>2</v>
      </c>
    </row>
    <row r="72" spans="1:8" s="35" customFormat="1" ht="28.5" outlineLevel="2" x14ac:dyDescent="0.25">
      <c r="A72" s="36">
        <v>10</v>
      </c>
      <c r="B72" s="17" t="s">
        <v>116</v>
      </c>
      <c r="C72" s="37">
        <f>C73</f>
        <v>0</v>
      </c>
      <c r="D72" s="38"/>
      <c r="E72" s="38"/>
    </row>
    <row r="73" spans="1:8" s="35" customFormat="1" outlineLevel="2" x14ac:dyDescent="0.25">
      <c r="A73" s="46" t="s">
        <v>117</v>
      </c>
      <c r="B73" s="47"/>
      <c r="C73" s="48"/>
      <c r="D73" s="49"/>
      <c r="E73" s="48"/>
    </row>
    <row r="74" spans="1:8" s="35" customFormat="1" ht="28.5" outlineLevel="2" x14ac:dyDescent="0.25">
      <c r="A74" s="36">
        <v>11</v>
      </c>
      <c r="B74" s="17" t="s">
        <v>118</v>
      </c>
      <c r="C74" s="37">
        <f>SUM(C75:C75)</f>
        <v>38293.129999999997</v>
      </c>
      <c r="D74" s="38"/>
      <c r="E74" s="38"/>
    </row>
    <row r="75" spans="1:8" s="35" customFormat="1" outlineLevel="2" x14ac:dyDescent="0.25">
      <c r="A75" s="46" t="s">
        <v>119</v>
      </c>
      <c r="B75" s="22" t="s">
        <v>120</v>
      </c>
      <c r="C75" s="23">
        <v>38293.129999999997</v>
      </c>
      <c r="D75" s="22" t="s">
        <v>29</v>
      </c>
      <c r="E75" s="23">
        <v>33798</v>
      </c>
    </row>
    <row r="76" spans="1:8" s="26" customFormat="1" ht="28.5" x14ac:dyDescent="0.25">
      <c r="A76" s="36">
        <v>12</v>
      </c>
      <c r="B76" s="17" t="s">
        <v>121</v>
      </c>
      <c r="C76" s="37">
        <f>C77+C78</f>
        <v>5344.16</v>
      </c>
      <c r="D76" s="38"/>
      <c r="E76" s="38"/>
      <c r="F76" s="25"/>
      <c r="G76" s="25"/>
      <c r="H76" s="25"/>
    </row>
    <row r="77" spans="1:8" s="26" customFormat="1" x14ac:dyDescent="0.25">
      <c r="A77" s="46" t="s">
        <v>122</v>
      </c>
      <c r="B77" s="22" t="s">
        <v>123</v>
      </c>
      <c r="C77" s="23">
        <v>5344.16</v>
      </c>
      <c r="D77" s="22" t="s">
        <v>29</v>
      </c>
      <c r="E77" s="23">
        <v>2565.6</v>
      </c>
      <c r="F77" s="25"/>
      <c r="G77" s="25"/>
      <c r="H77" s="25"/>
    </row>
    <row r="78" spans="1:8" s="26" customFormat="1" x14ac:dyDescent="0.25">
      <c r="A78" s="46" t="s">
        <v>124</v>
      </c>
      <c r="B78" s="47"/>
      <c r="C78" s="48"/>
      <c r="D78" s="49"/>
      <c r="E78" s="48"/>
      <c r="F78" s="25"/>
      <c r="G78" s="25"/>
      <c r="H78" s="25"/>
    </row>
    <row r="79" spans="1:8" s="35" customFormat="1" ht="57" outlineLevel="2" x14ac:dyDescent="0.25">
      <c r="A79" s="36">
        <v>13</v>
      </c>
      <c r="B79" s="17" t="s">
        <v>125</v>
      </c>
      <c r="C79" s="37">
        <f>C80+C81+C82+C83+C84</f>
        <v>192888.02000000002</v>
      </c>
      <c r="D79" s="38"/>
      <c r="E79" s="38"/>
    </row>
    <row r="80" spans="1:8" s="26" customFormat="1" x14ac:dyDescent="0.25">
      <c r="A80" s="46" t="s">
        <v>126</v>
      </c>
      <c r="B80" s="22" t="s">
        <v>127</v>
      </c>
      <c r="C80" s="23">
        <v>1307.0999999999999</v>
      </c>
      <c r="D80" s="22" t="s">
        <v>48</v>
      </c>
      <c r="E80" s="23">
        <v>15</v>
      </c>
      <c r="F80" s="25"/>
      <c r="G80" s="25"/>
      <c r="H80" s="25"/>
    </row>
    <row r="81" spans="1:8" s="35" customFormat="1" outlineLevel="2" x14ac:dyDescent="0.25">
      <c r="A81" s="46" t="s">
        <v>128</v>
      </c>
      <c r="B81" s="22" t="s">
        <v>129</v>
      </c>
      <c r="C81" s="23">
        <v>34213.65</v>
      </c>
      <c r="D81" s="22" t="s">
        <v>130</v>
      </c>
      <c r="E81" s="23">
        <v>115</v>
      </c>
    </row>
    <row r="82" spans="1:8" s="26" customFormat="1" x14ac:dyDescent="0.25">
      <c r="A82" s="46" t="s">
        <v>131</v>
      </c>
      <c r="B82" s="22" t="s">
        <v>132</v>
      </c>
      <c r="C82" s="23">
        <v>121109.12</v>
      </c>
      <c r="D82" s="22" t="s">
        <v>29</v>
      </c>
      <c r="E82" s="23">
        <v>34523.699999999997</v>
      </c>
      <c r="F82" s="25"/>
      <c r="G82" s="25"/>
      <c r="H82" s="25"/>
    </row>
    <row r="83" spans="1:8" s="35" customFormat="1" outlineLevel="2" x14ac:dyDescent="0.25">
      <c r="A83" s="46" t="s">
        <v>133</v>
      </c>
      <c r="B83" s="22" t="s">
        <v>134</v>
      </c>
      <c r="C83" s="23">
        <v>574.57000000000005</v>
      </c>
      <c r="D83" s="22" t="s">
        <v>29</v>
      </c>
      <c r="E83" s="23">
        <v>33798</v>
      </c>
    </row>
    <row r="84" spans="1:8" s="26" customFormat="1" x14ac:dyDescent="0.25">
      <c r="A84" s="46" t="s">
        <v>135</v>
      </c>
      <c r="B84" s="22" t="s">
        <v>136</v>
      </c>
      <c r="C84" s="23">
        <v>35683.58</v>
      </c>
      <c r="D84" s="22" t="s">
        <v>48</v>
      </c>
      <c r="E84" s="23">
        <v>46</v>
      </c>
      <c r="F84" s="25"/>
      <c r="G84" s="25"/>
      <c r="H84" s="25"/>
    </row>
    <row r="85" spans="1:8" s="26" customFormat="1" x14ac:dyDescent="0.25">
      <c r="A85" s="50" t="s">
        <v>137</v>
      </c>
      <c r="B85" s="51" t="s">
        <v>138</v>
      </c>
      <c r="C85" s="52">
        <f>C86</f>
        <v>3600</v>
      </c>
      <c r="D85" s="28"/>
      <c r="E85" s="53"/>
      <c r="F85" s="25"/>
      <c r="G85" s="25"/>
      <c r="H85" s="25"/>
    </row>
    <row r="86" spans="1:8" s="35" customFormat="1" ht="45" outlineLevel="2" x14ac:dyDescent="0.25">
      <c r="A86" s="39" t="s">
        <v>139</v>
      </c>
      <c r="B86" s="54" t="s">
        <v>140</v>
      </c>
      <c r="C86" s="55">
        <f>E86*5*12</f>
        <v>3600</v>
      </c>
      <c r="D86" s="56" t="s">
        <v>141</v>
      </c>
      <c r="E86" s="57">
        <v>60</v>
      </c>
    </row>
    <row r="87" spans="1:8" s="26" customFormat="1" x14ac:dyDescent="0.25">
      <c r="A87" s="39" t="s">
        <v>142</v>
      </c>
      <c r="B87" s="58" t="s">
        <v>143</v>
      </c>
      <c r="C87" s="59">
        <f>C23+C25+C27+C29+C34+C65+C67+C69+C70+C72+C74+C76+C79+C85</f>
        <v>1281393.4799999995</v>
      </c>
      <c r="D87" s="60"/>
      <c r="E87" s="60"/>
      <c r="F87" s="25"/>
      <c r="G87" s="25"/>
      <c r="H87" s="25"/>
    </row>
    <row r="88" spans="1:8" s="26" customFormat="1" x14ac:dyDescent="0.25">
      <c r="A88" s="50" t="s">
        <v>144</v>
      </c>
      <c r="B88" s="61" t="s">
        <v>145</v>
      </c>
      <c r="C88" s="37">
        <f>C87*1.2</f>
        <v>1537672.1759999993</v>
      </c>
      <c r="D88" s="62" t="s">
        <v>146</v>
      </c>
      <c r="E88" s="62"/>
      <c r="F88" s="63"/>
      <c r="G88" s="25"/>
      <c r="H88" s="25"/>
    </row>
    <row r="89" spans="1:8" s="35" customFormat="1" outlineLevel="2" x14ac:dyDescent="0.25">
      <c r="A89" s="64"/>
      <c r="B89" s="65"/>
      <c r="C89" s="66"/>
      <c r="D89" s="67"/>
      <c r="E89" s="67"/>
    </row>
    <row r="90" spans="1:8" x14ac:dyDescent="0.25">
      <c r="B90" s="1"/>
      <c r="C90" s="69"/>
      <c r="D90" s="70"/>
      <c r="E90" s="70"/>
    </row>
    <row r="91" spans="1:8" x14ac:dyDescent="0.25">
      <c r="B91" s="1"/>
      <c r="C91" s="70"/>
      <c r="D91" s="70"/>
      <c r="E91" s="70"/>
    </row>
    <row r="92" spans="1:8" s="35" customFormat="1" outlineLevel="2" x14ac:dyDescent="0.25">
      <c r="A92" s="64"/>
    </row>
    <row r="93" spans="1:8" x14ac:dyDescent="0.25">
      <c r="B93" s="1"/>
      <c r="C93" s="1"/>
      <c r="D93" s="1"/>
      <c r="E93" s="1"/>
      <c r="F93" s="20"/>
    </row>
    <row r="94" spans="1:8" ht="16.5" customHeight="1" x14ac:dyDescent="0.25">
      <c r="B94" s="1"/>
      <c r="C94" s="1"/>
      <c r="D94" s="1"/>
      <c r="E94" s="1"/>
    </row>
    <row r="95" spans="1:8" x14ac:dyDescent="0.25">
      <c r="B95" s="71"/>
      <c r="C95" s="72"/>
      <c r="D95" s="73"/>
      <c r="E95" s="73"/>
    </row>
    <row r="96" spans="1:8" x14ac:dyDescent="0.25">
      <c r="B96" s="71"/>
      <c r="C96" s="72"/>
      <c r="D96" s="74"/>
      <c r="E96" s="73"/>
    </row>
  </sheetData>
  <mergeCells count="21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2024-03-28T06:22:01Z</dcterms:created>
  <dcterms:modified xsi:type="dcterms:W3CDTF">2024-03-28T07:41:19Z</dcterms:modified>
</cp:coreProperties>
</file>